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1\1 квартал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F10" i="3" l="1"/>
  <c r="H10" i="3" l="1"/>
  <c r="C10" i="3"/>
  <c r="D10" i="3" l="1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<sst xmlns="http://schemas.openxmlformats.org/spreadsheetml/2006/main" count="18" uniqueCount="16">
  <si>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</si>
  <si>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</si>
  <si>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</si>
  <si>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</si>
  <si>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</si>
  <si>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</si>
  <si>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</si>
  <si>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</si>
  <si>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</si>
  <si>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</si>
  <si>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Приложение № 10</t>
  </si>
  <si>
    <t>Фактически по состоянию на 01.01.2021</t>
  </si>
  <si>
    <t>Фактически по состоянию на 01.04.2021</t>
  </si>
  <si>
    <t>Первоначально утверждено на 2021 год (по решению о бюджете от 14.12.2020 № 357)</t>
  </si>
  <si>
    <t>Сведения о соответствии объема муниципального долга муниципального образования город Пыть-Ях на 01.04.2021 года и его соответствии первоначально утвержденным (установленным) решением о бюджете города предельным значениям</t>
  </si>
  <si>
    <t>Утверждено на 2021 год ( по решению о бюджете от 19.03.2021 №372)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</si>
</sst>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selection activeCell="B5" sqref="B5:B6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7" width="18.140625" style="1" customWidth="1"/>
    <col min="8" max="8" width="25.140625" style="1" customWidth="1"/>
    <col min="9" max="16384" width="9.140625" style="1"/>
  </cols>
  <sheetData>
    <row r="1" spans="1:8" x14ac:dyDescent="0.25">
      <c r="H1" s="2" t="s">
        <v>10</v>
      </c>
    </row>
    <row r="2" spans="1:8" x14ac:dyDescent="0.25">
      <c r="H2" s="2" t="s">
        <v>8</v>
      </c>
    </row>
    <row r="3" spans="1:8" ht="49.5" customHeight="1" x14ac:dyDescent="0.25">
      <c r="A3" s="14" t="s">
        <v>14</v>
      </c>
      <c r="B3" s="14"/>
      <c r="C3" s="14"/>
      <c r="D3" s="14"/>
      <c r="E3" s="14"/>
      <c r="F3" s="14"/>
      <c r="G3" s="14"/>
      <c r="H3" s="14"/>
    </row>
    <row r="4" spans="1:8" x14ac:dyDescent="0.25">
      <c r="D4" s="3"/>
      <c r="E4" s="3"/>
      <c r="F4" s="3"/>
      <c r="G4" s="3"/>
      <c r="H4" s="2" t="s">
        <v>7</v>
      </c>
    </row>
    <row r="5" spans="1:8" s="4" customFormat="1" ht="54" customHeight="1" x14ac:dyDescent="0.2">
      <c r="A5" s="15" t="s">
        <v>5</v>
      </c>
      <c r="B5" s="15" t="s">
        <v>2</v>
      </c>
      <c r="C5" s="16" t="s">
        <v>11</v>
      </c>
      <c r="D5" s="16" t="s">
        <v>13</v>
      </c>
      <c r="E5" s="16"/>
      <c r="F5" s="16" t="s">
        <v>15</v>
      </c>
      <c r="G5" s="16"/>
      <c r="H5" s="16" t="s">
        <v>12</v>
      </c>
    </row>
    <row r="6" spans="1:8" s="4" customFormat="1" ht="78.75" x14ac:dyDescent="0.2">
      <c r="A6" s="15"/>
      <c r="B6" s="15"/>
      <c r="C6" s="16"/>
      <c r="D6" s="5" t="s">
        <v>3</v>
      </c>
      <c r="E6" s="5" t="s">
        <v>4</v>
      </c>
      <c r="F6" s="10" t="s">
        <v>3</v>
      </c>
      <c r="G6" s="10" t="s">
        <v>4</v>
      </c>
      <c r="H6" s="16"/>
    </row>
    <row r="7" spans="1:8" x14ac:dyDescent="0.25">
      <c r="A7" s="6">
        <v>1</v>
      </c>
      <c r="B7" s="7" t="s">
        <v>0</v>
      </c>
      <c r="C7" s="8">
        <v>80000000</v>
      </c>
      <c r="D7" s="8">
        <v>101967600</v>
      </c>
      <c r="E7" s="8"/>
      <c r="F7" s="8">
        <v>151967600</v>
      </c>
      <c r="G7" s="8"/>
      <c r="H7" s="8"/>
    </row>
    <row r="8" spans="1:8" ht="31.5" x14ac:dyDescent="0.25">
      <c r="A8" s="6">
        <v>2</v>
      </c>
      <c r="B8" s="7" t="s">
        <v>9</v>
      </c>
      <c r="C8" s="8">
        <v>50000000</v>
      </c>
      <c r="D8" s="8"/>
      <c r="E8" s="8"/>
      <c r="F8" s="8">
        <v>-50000000</v>
      </c>
      <c r="G8" s="8"/>
      <c r="H8" s="8">
        <v>37500200</v>
      </c>
    </row>
    <row r="9" spans="1:8" ht="31.5" x14ac:dyDescent="0.25">
      <c r="A9" s="6">
        <v>3</v>
      </c>
      <c r="B9" s="7" t="s">
        <v>1</v>
      </c>
      <c r="C9" s="8"/>
      <c r="D9" s="8">
        <v>70000000</v>
      </c>
      <c r="E9" s="8"/>
      <c r="F9" s="8">
        <v>70000000</v>
      </c>
      <c r="G9" s="8"/>
      <c r="H9" s="8"/>
    </row>
    <row r="10" spans="1:8" s="13" customFormat="1" x14ac:dyDescent="0.25">
      <c r="A10" s="11"/>
      <c r="B10" s="9" t="s">
        <v>6</v>
      </c>
      <c r="C10" s="12">
        <f>C7+C9+C8</f>
        <v>130000000</v>
      </c>
      <c r="D10" s="12">
        <f>D7+D9</f>
        <v>171967600</v>
      </c>
      <c r="E10" s="12">
        <v>1128343400</v>
      </c>
      <c r="F10" s="12">
        <f>SUM(F7:F9)</f>
        <v>171967600</v>
      </c>
      <c r="G10" s="12">
        <v>1131743400</v>
      </c>
      <c r="H10" s="12">
        <f>H7+H9+H8</f>
        <v>37500200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282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2021-05-18T07:00:56Z</cp:lastPrinted>
  <dcterms:created xsi:type="dcterms:W3CDTF">1996-10-08T23:32:33Z</dcterms:created>
  <dcterms:modified xsi:type="dcterms:W3CDTF">2021-05-18T07:00:58Z</dcterms:modified>
</cp:coreProperties>
</file>